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6090"/>
  </bookViews>
  <sheets>
    <sheet name="Лист1" sheetId="1" r:id="rId1"/>
  </sheets>
  <definedNames>
    <definedName name="_xlnm.Print_Titles" localSheetId="0">Лист1!$10:$11</definedName>
    <definedName name="_xlnm.Print_Area" localSheetId="0">Лист1!$A$1:$G$45</definedName>
  </definedNames>
  <calcPr calcId="145621"/>
</workbook>
</file>

<file path=xl/calcChain.xml><?xml version="1.0" encoding="utf-8"?>
<calcChain xmlns="http://schemas.openxmlformats.org/spreadsheetml/2006/main">
  <c r="D36" i="1" l="1"/>
  <c r="D37" i="1"/>
  <c r="F21" i="1"/>
  <c r="G21" i="1"/>
  <c r="C29" i="1" l="1"/>
  <c r="C24" i="1"/>
  <c r="C19" i="1"/>
  <c r="C17" i="1"/>
  <c r="C15" i="1"/>
  <c r="C14" i="1" s="1"/>
  <c r="C13" i="1" s="1"/>
  <c r="F32" i="1" l="1"/>
  <c r="G32" i="1"/>
  <c r="F22" i="1"/>
  <c r="F23" i="1"/>
  <c r="G23" i="1"/>
  <c r="G22" i="1"/>
  <c r="G20" i="1"/>
  <c r="G42" i="1" l="1"/>
  <c r="F44" i="1"/>
  <c r="G44" i="1"/>
  <c r="G16" i="1" l="1"/>
  <c r="G18" i="1"/>
  <c r="G25" i="1"/>
  <c r="G26" i="1"/>
  <c r="G27" i="1"/>
  <c r="G28" i="1"/>
  <c r="G30" i="1"/>
  <c r="G31" i="1"/>
  <c r="G33" i="1"/>
  <c r="G34" i="1"/>
  <c r="G38" i="1"/>
  <c r="G39" i="1"/>
  <c r="G40" i="1"/>
  <c r="G41" i="1"/>
  <c r="D29" i="1"/>
  <c r="D24" i="1"/>
  <c r="D19" i="1"/>
  <c r="D17" i="1"/>
  <c r="D15" i="1"/>
  <c r="D14" i="1" l="1"/>
  <c r="F38" i="1"/>
  <c r="D13" i="1" l="1"/>
  <c r="D12" i="1" l="1"/>
  <c r="E37" i="1"/>
  <c r="C37" i="1"/>
  <c r="C36" i="1" s="1"/>
  <c r="C12" i="1" s="1"/>
  <c r="F41" i="1"/>
  <c r="F33" i="1"/>
  <c r="E36" i="1" l="1"/>
  <c r="G36" i="1" s="1"/>
  <c r="G37" i="1"/>
  <c r="F16" i="1"/>
  <c r="F18" i="1"/>
  <c r="F20" i="1"/>
  <c r="F25" i="1"/>
  <c r="F26" i="1"/>
  <c r="F27" i="1"/>
  <c r="F28" i="1"/>
  <c r="F30" i="1"/>
  <c r="F31" i="1"/>
  <c r="F34" i="1"/>
  <c r="F39" i="1"/>
  <c r="F40" i="1"/>
  <c r="E29" i="1"/>
  <c r="G29" i="1" s="1"/>
  <c r="E24" i="1"/>
  <c r="G24" i="1" s="1"/>
  <c r="E19" i="1"/>
  <c r="G19" i="1" s="1"/>
  <c r="E17" i="1"/>
  <c r="G17" i="1" s="1"/>
  <c r="E15" i="1"/>
  <c r="G15" i="1" s="1"/>
  <c r="F17" i="1" l="1"/>
  <c r="F24" i="1"/>
  <c r="F19" i="1"/>
  <c r="F36" i="1"/>
  <c r="F37" i="1"/>
  <c r="F29" i="1"/>
  <c r="E14" i="1"/>
  <c r="G14" i="1" s="1"/>
  <c r="F15" i="1"/>
  <c r="F14" i="1" l="1"/>
  <c r="E13" i="1"/>
  <c r="E12" i="1" l="1"/>
  <c r="G12" i="1" s="1"/>
  <c r="G13" i="1"/>
  <c r="F13" i="1"/>
  <c r="F12" i="1" l="1"/>
</calcChain>
</file>

<file path=xl/sharedStrings.xml><?xml version="1.0" encoding="utf-8"?>
<sst xmlns="http://schemas.openxmlformats.org/spreadsheetml/2006/main" count="89" uniqueCount="82">
  <si>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</si>
  <si>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</si>
  <si>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</si>
  <si>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</si>
  <si>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</si>
  <si>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</si>
  <si>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</si>
  <si>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</si>
  <si>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</si>
  <si>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</si>
  <si>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</si>
  <si>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</si>
  <si>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</si>
  <si>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</si>
  <si>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</si>
  <si>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</si>
  <si>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</si>
  <si>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</si>
  <si>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</si>
  <si>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</si>
  <si>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</si>
  <si>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</si>
  <si>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</si>
  <si>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</si>
  <si>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</si>
  <si>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</si>
  <si>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</si>
  <si>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</si>
  <si>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</si>
  <si>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</si>
  <si>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</si>
  <si>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</si>
  <si>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</si>
  <si>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</si>
  <si>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</si>
  <si>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</si>
  <si>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</si>
  <si>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</si>
  <si>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</si>
  <si>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</si>
  <si>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</si>
  <si>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</si>
  <si>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</si>
  <si>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</si>
  <si>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</si>
  <si>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</si>
  <si>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</si>
  <si>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</si>
  <si>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</si>
  <si>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</si>
  <si>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</si>
  <si>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</si>
  <si>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</si>
  <si>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</si>
  <si>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</si>
  <si>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</si>
  <si>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</si>
  <si>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</si>
  <si>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</si>
  <si>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</si>
  <si>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</si>
  <si>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</si>
  <si>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</si>
  <si>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</si>
  <si>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</si>
  <si>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</si>
  <si>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</si>
  <si>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</si>
  <si>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</si>
  <si>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</si>
  <si>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</si>
  <si>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</si>
  <si>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</si>
  <si>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Утвержденный план на год</t>
  </si>
  <si>
    <t>Ожидаемая оценка поступлений 
на год</t>
  </si>
  <si>
    <t xml:space="preserve"> к утвержденному плану на год (гр.5/гр.3*100)</t>
  </si>
  <si>
    <t>к ожидаемой оценке поступлений на год (гр.5/гр.4*100)</t>
  </si>
  <si>
    <t>города Югорска за 9 месяцев 2024 года</t>
  </si>
  <si>
    <t xml:space="preserve">Анализ исполнения бюджета города Югорска по видам доходов за 9 месяцев 2024 года </t>
  </si>
  <si>
    <t>Исполнено 
на 01.10.2024</t>
  </si>
  <si>
    <t>свыше 200,0</t>
  </si>
  <si>
    <t>000 2 04 00000 00 0000 000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</si>
</sst>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right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Normal="100" zoomScaleSheetLayoutView="100" workbookViewId="0">
      <selection activeCell="B9" sqref="B9:B10"/>
    </sheetView>
  </sheetViews>
  <sheetFormatPr defaultColWidth="9" defaultRowHeight="15.75" x14ac:dyDescent="0.25"/>
  <cols>
    <col min="1" max="1" width="25.75" style="27" customWidth="1"/>
    <col min="2" max="2" width="41.125" style="7" customWidth="1"/>
    <col min="3" max="3" width="15" style="7" customWidth="1"/>
    <col min="4" max="4" width="14.25" style="7" customWidth="1"/>
    <col min="5" max="5" width="11" style="7" customWidth="1"/>
    <col min="6" max="6" width="10.625" style="7" customWidth="1"/>
    <col min="7" max="7" width="10.375" style="7" customWidth="1"/>
    <col min="8" max="16384" width="9" style="7"/>
  </cols>
  <sheetData>
    <row r="1" spans="1:12" s="2" customFormat="1" ht="17.25" customHeight="1" x14ac:dyDescent="0.25">
      <c r="A1" s="1"/>
      <c r="D1" s="29" t="s">
        <v>0</v>
      </c>
      <c r="E1" s="29"/>
      <c r="F1" s="29"/>
      <c r="G1" s="29"/>
    </row>
    <row r="2" spans="1:12" s="2" customFormat="1" ht="16.5" x14ac:dyDescent="0.25">
      <c r="A2" s="1"/>
      <c r="D2" s="29" t="s">
        <v>71</v>
      </c>
      <c r="E2" s="29"/>
      <c r="F2" s="29"/>
      <c r="G2" s="29"/>
    </row>
    <row r="3" spans="1:12" s="2" customFormat="1" ht="16.5" x14ac:dyDescent="0.25">
      <c r="A3" s="1"/>
      <c r="C3" s="3"/>
      <c r="D3" s="30" t="s">
        <v>72</v>
      </c>
      <c r="E3" s="30"/>
      <c r="F3" s="30"/>
      <c r="G3" s="30"/>
      <c r="I3" s="28"/>
      <c r="J3" s="28"/>
      <c r="K3" s="28"/>
      <c r="L3" s="28"/>
    </row>
    <row r="4" spans="1:12" s="2" customFormat="1" ht="16.5" x14ac:dyDescent="0.25">
      <c r="A4" s="1"/>
      <c r="D4" s="30" t="s">
        <v>77</v>
      </c>
      <c r="E4" s="30"/>
      <c r="F4" s="30"/>
      <c r="G4" s="30"/>
      <c r="I4" s="4"/>
      <c r="J4" s="5"/>
    </row>
    <row r="5" spans="1:12" s="2" customFormat="1" ht="16.5" x14ac:dyDescent="0.25">
      <c r="A5" s="6"/>
      <c r="I5" s="4"/>
      <c r="J5" s="5"/>
    </row>
    <row r="6" spans="1:12" s="2" customFormat="1" ht="16.5" x14ac:dyDescent="0.25">
      <c r="A6" s="33" t="s">
        <v>78</v>
      </c>
      <c r="B6" s="33"/>
      <c r="C6" s="33"/>
      <c r="D6" s="33"/>
      <c r="E6" s="33"/>
      <c r="F6" s="33"/>
      <c r="G6" s="33"/>
    </row>
    <row r="7" spans="1:12" s="2" customFormat="1" ht="16.5" x14ac:dyDescent="0.25">
      <c r="A7" s="6"/>
    </row>
    <row r="8" spans="1:12" s="2" customFormat="1" ht="16.5" x14ac:dyDescent="0.25">
      <c r="A8" s="1"/>
      <c r="F8" s="31" t="s">
        <v>1</v>
      </c>
      <c r="G8" s="32"/>
    </row>
    <row r="9" spans="1:12" x14ac:dyDescent="0.25">
      <c r="A9" s="35" t="s">
        <v>38</v>
      </c>
      <c r="B9" s="35" t="s">
        <v>2</v>
      </c>
      <c r="C9" s="36" t="s">
        <v>73</v>
      </c>
      <c r="D9" s="36" t="s">
        <v>74</v>
      </c>
      <c r="E9" s="35" t="s">
        <v>79</v>
      </c>
      <c r="F9" s="34" t="s">
        <v>70</v>
      </c>
      <c r="G9" s="34"/>
    </row>
    <row r="10" spans="1:12" ht="114" customHeight="1" x14ac:dyDescent="0.25">
      <c r="A10" s="35"/>
      <c r="B10" s="35"/>
      <c r="C10" s="36"/>
      <c r="D10" s="36"/>
      <c r="E10" s="35"/>
      <c r="F10" s="8" t="s">
        <v>75</v>
      </c>
      <c r="G10" s="8" t="s">
        <v>76</v>
      </c>
    </row>
    <row r="11" spans="1:12" s="10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9">
        <v>7</v>
      </c>
    </row>
    <row r="12" spans="1:12" s="15" customFormat="1" x14ac:dyDescent="0.25">
      <c r="A12" s="11" t="s">
        <v>3</v>
      </c>
      <c r="B12" s="11" t="s">
        <v>4</v>
      </c>
      <c r="C12" s="12">
        <f>SUM(C13+C36)</f>
        <v>4980174.3</v>
      </c>
      <c r="D12" s="12">
        <f>SUM(D13+D36)</f>
        <v>5245679.6999999993</v>
      </c>
      <c r="E12" s="12">
        <f>SUM(E13+E36)</f>
        <v>3358469.6</v>
      </c>
      <c r="F12" s="13">
        <f>SUM(E12/C12)*100</f>
        <v>67.436788306786781</v>
      </c>
      <c r="G12" s="14">
        <f>SUM(E12/D12)*100</f>
        <v>64.023535405716842</v>
      </c>
    </row>
    <row r="13" spans="1:12" s="15" customFormat="1" x14ac:dyDescent="0.25">
      <c r="A13" s="11" t="s">
        <v>39</v>
      </c>
      <c r="B13" s="16" t="s">
        <v>5</v>
      </c>
      <c r="C13" s="12">
        <f>SUM(C14+C29)</f>
        <v>2115815.2999999998</v>
      </c>
      <c r="D13" s="12">
        <f>SUM(D14+D29)</f>
        <v>2115815.2999999998</v>
      </c>
      <c r="E13" s="12">
        <f>SUM(E14+E29)</f>
        <v>1610244.7</v>
      </c>
      <c r="F13" s="13">
        <f t="shared" ref="F13:F41" si="0">SUM(E13/C13)*100</f>
        <v>76.105163810848708</v>
      </c>
      <c r="G13" s="14">
        <f t="shared" ref="G13:G41" si="1">SUM(E13/D13)*100</f>
        <v>76.105163810848708</v>
      </c>
    </row>
    <row r="14" spans="1:12" s="15" customFormat="1" x14ac:dyDescent="0.25">
      <c r="A14" s="11" t="s">
        <v>3</v>
      </c>
      <c r="B14" s="17" t="s">
        <v>31</v>
      </c>
      <c r="C14" s="12">
        <f>SUM(C15+C17+C19+C24+C28)</f>
        <v>1945576.9</v>
      </c>
      <c r="D14" s="12">
        <f>SUM(D15+D17+D19+D24+D28)</f>
        <v>1945576.9</v>
      </c>
      <c r="E14" s="12">
        <f>SUM(E15+E17+E19+E24+E28)</f>
        <v>1463614.5</v>
      </c>
      <c r="F14" s="13">
        <f t="shared" si="0"/>
        <v>75.227789762512089</v>
      </c>
      <c r="G14" s="14">
        <f t="shared" si="1"/>
        <v>75.227789762512089</v>
      </c>
    </row>
    <row r="15" spans="1:12" x14ac:dyDescent="0.25">
      <c r="A15" s="11" t="s">
        <v>40</v>
      </c>
      <c r="B15" s="18" t="s">
        <v>6</v>
      </c>
      <c r="C15" s="19">
        <f>SUM(C16)</f>
        <v>1670864.9</v>
      </c>
      <c r="D15" s="19">
        <f>SUM(D16)</f>
        <v>1670864.9</v>
      </c>
      <c r="E15" s="19">
        <f>SUM(E16)</f>
        <v>1239331.3999999999</v>
      </c>
      <c r="F15" s="20">
        <f t="shared" si="0"/>
        <v>74.173046546133079</v>
      </c>
      <c r="G15" s="14">
        <f t="shared" si="1"/>
        <v>74.173046546133079</v>
      </c>
    </row>
    <row r="16" spans="1:12" x14ac:dyDescent="0.25">
      <c r="A16" s="21" t="s">
        <v>41</v>
      </c>
      <c r="B16" s="22" t="s">
        <v>7</v>
      </c>
      <c r="C16" s="23">
        <v>1670864.9</v>
      </c>
      <c r="D16" s="23">
        <v>1670864.9</v>
      </c>
      <c r="E16" s="23">
        <v>1239331.3999999999</v>
      </c>
      <c r="F16" s="24">
        <f t="shared" si="0"/>
        <v>74.173046546133079</v>
      </c>
      <c r="G16" s="25">
        <f t="shared" si="1"/>
        <v>74.173046546133079</v>
      </c>
    </row>
    <row r="17" spans="1:7" ht="47.25" x14ac:dyDescent="0.25">
      <c r="A17" s="11" t="s">
        <v>42</v>
      </c>
      <c r="B17" s="18" t="s">
        <v>8</v>
      </c>
      <c r="C17" s="19">
        <f>SUM(C18)</f>
        <v>38955.699999999997</v>
      </c>
      <c r="D17" s="19">
        <f>SUM(D18)</f>
        <v>38955.699999999997</v>
      </c>
      <c r="E17" s="19">
        <f>SUM(E18)</f>
        <v>27855.200000000001</v>
      </c>
      <c r="F17" s="20">
        <f t="shared" si="0"/>
        <v>71.504811876054092</v>
      </c>
      <c r="G17" s="14">
        <f t="shared" si="1"/>
        <v>71.504811876054092</v>
      </c>
    </row>
    <row r="18" spans="1:7" ht="47.25" x14ac:dyDescent="0.25">
      <c r="A18" s="21" t="s">
        <v>43</v>
      </c>
      <c r="B18" s="22" t="s">
        <v>9</v>
      </c>
      <c r="C18" s="23">
        <v>38955.699999999997</v>
      </c>
      <c r="D18" s="23">
        <v>38955.699999999997</v>
      </c>
      <c r="E18" s="23">
        <v>27855.200000000001</v>
      </c>
      <c r="F18" s="24">
        <f t="shared" si="0"/>
        <v>71.504811876054092</v>
      </c>
      <c r="G18" s="25">
        <f t="shared" si="1"/>
        <v>71.504811876054092</v>
      </c>
    </row>
    <row r="19" spans="1:7" x14ac:dyDescent="0.25">
      <c r="A19" s="11" t="s">
        <v>44</v>
      </c>
      <c r="B19" s="18" t="s">
        <v>10</v>
      </c>
      <c r="C19" s="19">
        <f>SUM(C20:C23)</f>
        <v>122507.59999999999</v>
      </c>
      <c r="D19" s="19">
        <f>SUM(D20:D23)</f>
        <v>122507.59999999999</v>
      </c>
      <c r="E19" s="19">
        <f>SUM(E20:E23)</f>
        <v>138289.60000000001</v>
      </c>
      <c r="F19" s="20">
        <f t="shared" si="0"/>
        <v>112.88246606741134</v>
      </c>
      <c r="G19" s="14">
        <f t="shared" si="1"/>
        <v>112.88246606741134</v>
      </c>
    </row>
    <row r="20" spans="1:7" ht="35.25" customHeight="1" x14ac:dyDescent="0.25">
      <c r="A20" s="21" t="s">
        <v>45</v>
      </c>
      <c r="B20" s="22" t="s">
        <v>11</v>
      </c>
      <c r="C20" s="23">
        <v>114499.2</v>
      </c>
      <c r="D20" s="23">
        <v>114499.2</v>
      </c>
      <c r="E20" s="23">
        <v>132626.1</v>
      </c>
      <c r="F20" s="24">
        <f t="shared" si="0"/>
        <v>115.83146432464157</v>
      </c>
      <c r="G20" s="25">
        <f t="shared" si="1"/>
        <v>115.83146432464157</v>
      </c>
    </row>
    <row r="21" spans="1:7" ht="31.5" x14ac:dyDescent="0.25">
      <c r="A21" s="21" t="s">
        <v>46</v>
      </c>
      <c r="B21" s="22" t="s">
        <v>12</v>
      </c>
      <c r="C21" s="23">
        <v>-1201.5999999999999</v>
      </c>
      <c r="D21" s="23">
        <v>-1201.5999999999999</v>
      </c>
      <c r="E21" s="23">
        <v>-1198.5</v>
      </c>
      <c r="F21" s="24">
        <f t="shared" ref="F21" si="2">SUM(E21/C21)*100</f>
        <v>99.742010652463392</v>
      </c>
      <c r="G21" s="25">
        <f t="shared" ref="G21" si="3">SUM(E21/D21)*100</f>
        <v>99.742010652463392</v>
      </c>
    </row>
    <row r="22" spans="1:7" x14ac:dyDescent="0.25">
      <c r="A22" s="21" t="s">
        <v>47</v>
      </c>
      <c r="B22" s="22" t="s">
        <v>13</v>
      </c>
      <c r="C22" s="23">
        <v>910</v>
      </c>
      <c r="D22" s="23">
        <v>910</v>
      </c>
      <c r="E22" s="23">
        <v>945.2</v>
      </c>
      <c r="F22" s="24">
        <f t="shared" si="0"/>
        <v>103.86813186813187</v>
      </c>
      <c r="G22" s="25">
        <f t="shared" si="1"/>
        <v>103.86813186813187</v>
      </c>
    </row>
    <row r="23" spans="1:7" ht="32.25" customHeight="1" x14ac:dyDescent="0.25">
      <c r="A23" s="21" t="s">
        <v>48</v>
      </c>
      <c r="B23" s="22" t="s">
        <v>14</v>
      </c>
      <c r="C23" s="23">
        <v>8300</v>
      </c>
      <c r="D23" s="23">
        <v>8300</v>
      </c>
      <c r="E23" s="23">
        <v>5916.8</v>
      </c>
      <c r="F23" s="24">
        <f t="shared" si="0"/>
        <v>71.286746987951815</v>
      </c>
      <c r="G23" s="25">
        <f t="shared" si="1"/>
        <v>71.286746987951815</v>
      </c>
    </row>
    <row r="24" spans="1:7" x14ac:dyDescent="0.25">
      <c r="A24" s="11" t="s">
        <v>49</v>
      </c>
      <c r="B24" s="18" t="s">
        <v>15</v>
      </c>
      <c r="C24" s="19">
        <f>SUM(C25:C27)</f>
        <v>106738.70000000001</v>
      </c>
      <c r="D24" s="19">
        <f>SUM(D25:D27)</f>
        <v>106738.70000000001</v>
      </c>
      <c r="E24" s="19">
        <f>SUM(E25:E27)</f>
        <v>51895.5</v>
      </c>
      <c r="F24" s="20">
        <f t="shared" si="0"/>
        <v>48.619198097784583</v>
      </c>
      <c r="G24" s="14">
        <f t="shared" si="1"/>
        <v>48.619198097784583</v>
      </c>
    </row>
    <row r="25" spans="1:7" x14ac:dyDescent="0.25">
      <c r="A25" s="21" t="s">
        <v>50</v>
      </c>
      <c r="B25" s="22" t="s">
        <v>16</v>
      </c>
      <c r="C25" s="23">
        <v>44093.4</v>
      </c>
      <c r="D25" s="23">
        <v>44093.4</v>
      </c>
      <c r="E25" s="23">
        <v>12080</v>
      </c>
      <c r="F25" s="24">
        <f t="shared" si="0"/>
        <v>27.396390389491398</v>
      </c>
      <c r="G25" s="25">
        <f t="shared" si="1"/>
        <v>27.396390389491398</v>
      </c>
    </row>
    <row r="26" spans="1:7" x14ac:dyDescent="0.25">
      <c r="A26" s="21" t="s">
        <v>51</v>
      </c>
      <c r="B26" s="22" t="s">
        <v>17</v>
      </c>
      <c r="C26" s="23">
        <v>15108.7</v>
      </c>
      <c r="D26" s="23">
        <v>15108.7</v>
      </c>
      <c r="E26" s="23">
        <v>7476.9</v>
      </c>
      <c r="F26" s="24">
        <f t="shared" si="0"/>
        <v>49.487381442480157</v>
      </c>
      <c r="G26" s="25">
        <f t="shared" si="1"/>
        <v>49.487381442480157</v>
      </c>
    </row>
    <row r="27" spans="1:7" x14ac:dyDescent="0.25">
      <c r="A27" s="21" t="s">
        <v>52</v>
      </c>
      <c r="B27" s="22" t="s">
        <v>18</v>
      </c>
      <c r="C27" s="23">
        <v>47536.6</v>
      </c>
      <c r="D27" s="23">
        <v>47536.6</v>
      </c>
      <c r="E27" s="23">
        <v>32338.6</v>
      </c>
      <c r="F27" s="24">
        <f t="shared" si="0"/>
        <v>68.028845142479682</v>
      </c>
      <c r="G27" s="25">
        <f t="shared" si="1"/>
        <v>68.028845142479682</v>
      </c>
    </row>
    <row r="28" spans="1:7" x14ac:dyDescent="0.25">
      <c r="A28" s="11" t="s">
        <v>53</v>
      </c>
      <c r="B28" s="18" t="s">
        <v>19</v>
      </c>
      <c r="C28" s="19">
        <v>6510</v>
      </c>
      <c r="D28" s="19">
        <v>6510</v>
      </c>
      <c r="E28" s="19">
        <v>6242.8</v>
      </c>
      <c r="F28" s="20">
        <f t="shared" si="0"/>
        <v>95.895545314900161</v>
      </c>
      <c r="G28" s="14">
        <f t="shared" si="1"/>
        <v>95.895545314900161</v>
      </c>
    </row>
    <row r="29" spans="1:7" s="15" customFormat="1" x14ac:dyDescent="0.25">
      <c r="A29" s="11" t="s">
        <v>3</v>
      </c>
      <c r="B29" s="17" t="s">
        <v>32</v>
      </c>
      <c r="C29" s="12">
        <f>SUM(C30:C35)</f>
        <v>170238.4</v>
      </c>
      <c r="D29" s="12">
        <f>SUM(D30:D35)</f>
        <v>170238.4</v>
      </c>
      <c r="E29" s="12">
        <f>SUM(E30:E35)</f>
        <v>146630.19999999998</v>
      </c>
      <c r="F29" s="13">
        <f t="shared" si="0"/>
        <v>86.132270979990409</v>
      </c>
      <c r="G29" s="14">
        <f t="shared" si="1"/>
        <v>86.132270979990409</v>
      </c>
    </row>
    <row r="30" spans="1:7" ht="47.25" x14ac:dyDescent="0.25">
      <c r="A30" s="26" t="s">
        <v>54</v>
      </c>
      <c r="B30" s="22" t="s">
        <v>20</v>
      </c>
      <c r="C30" s="23">
        <v>69991.399999999994</v>
      </c>
      <c r="D30" s="23">
        <v>69991.399999999994</v>
      </c>
      <c r="E30" s="23">
        <v>56744.6</v>
      </c>
      <c r="F30" s="24">
        <f t="shared" si="0"/>
        <v>81.073674765756948</v>
      </c>
      <c r="G30" s="25">
        <f t="shared" si="1"/>
        <v>81.073674765756948</v>
      </c>
    </row>
    <row r="31" spans="1:7" ht="31.5" x14ac:dyDescent="0.25">
      <c r="A31" s="26" t="s">
        <v>55</v>
      </c>
      <c r="B31" s="22" t="s">
        <v>21</v>
      </c>
      <c r="C31" s="23">
        <v>966.1</v>
      </c>
      <c r="D31" s="23">
        <v>966.1</v>
      </c>
      <c r="E31" s="23">
        <v>1569.9</v>
      </c>
      <c r="F31" s="24">
        <f t="shared" si="0"/>
        <v>162.49870613808096</v>
      </c>
      <c r="G31" s="25">
        <f t="shared" si="1"/>
        <v>162.49870613808096</v>
      </c>
    </row>
    <row r="32" spans="1:7" ht="31.5" x14ac:dyDescent="0.25">
      <c r="A32" s="26" t="s">
        <v>57</v>
      </c>
      <c r="B32" s="22" t="s">
        <v>56</v>
      </c>
      <c r="C32" s="23">
        <v>376.4</v>
      </c>
      <c r="D32" s="23">
        <v>376.4</v>
      </c>
      <c r="E32" s="23">
        <v>884.3</v>
      </c>
      <c r="F32" s="24">
        <f t="shared" ref="F32" si="4">SUM(E32/C32)*100</f>
        <v>234.93623804463337</v>
      </c>
      <c r="G32" s="25">
        <f t="shared" ref="G32" si="5">SUM(E32/D32)*100</f>
        <v>234.93623804463337</v>
      </c>
    </row>
    <row r="33" spans="1:7" ht="31.5" x14ac:dyDescent="0.25">
      <c r="A33" s="26" t="s">
        <v>58</v>
      </c>
      <c r="B33" s="22" t="s">
        <v>22</v>
      </c>
      <c r="C33" s="23">
        <v>91839.4</v>
      </c>
      <c r="D33" s="23">
        <v>91839.4</v>
      </c>
      <c r="E33" s="23">
        <v>76278.5</v>
      </c>
      <c r="F33" s="24">
        <f t="shared" si="0"/>
        <v>83.056400629795064</v>
      </c>
      <c r="G33" s="25">
        <f t="shared" si="1"/>
        <v>83.056400629795064</v>
      </c>
    </row>
    <row r="34" spans="1:7" x14ac:dyDescent="0.25">
      <c r="A34" s="26" t="s">
        <v>59</v>
      </c>
      <c r="B34" s="22" t="s">
        <v>23</v>
      </c>
      <c r="C34" s="23">
        <v>5974.1</v>
      </c>
      <c r="D34" s="23">
        <v>5974.1</v>
      </c>
      <c r="E34" s="23">
        <v>3651.8</v>
      </c>
      <c r="F34" s="24">
        <f t="shared" si="0"/>
        <v>61.127199076011451</v>
      </c>
      <c r="G34" s="25">
        <f t="shared" si="1"/>
        <v>61.127199076011451</v>
      </c>
    </row>
    <row r="35" spans="1:7" ht="31.5" x14ac:dyDescent="0.25">
      <c r="A35" s="26" t="s">
        <v>60</v>
      </c>
      <c r="B35" s="22" t="s">
        <v>24</v>
      </c>
      <c r="C35" s="23">
        <v>1091</v>
      </c>
      <c r="D35" s="23">
        <v>1091</v>
      </c>
      <c r="E35" s="23">
        <v>7501.1</v>
      </c>
      <c r="F35" s="24" t="s">
        <v>80</v>
      </c>
      <c r="G35" s="24" t="s">
        <v>80</v>
      </c>
    </row>
    <row r="36" spans="1:7" s="15" customFormat="1" ht="21" customHeight="1" x14ac:dyDescent="0.25">
      <c r="A36" s="11" t="s">
        <v>61</v>
      </c>
      <c r="B36" s="16" t="s">
        <v>25</v>
      </c>
      <c r="C36" s="12">
        <f>SUM(C37+C42+C43+C45+C44)</f>
        <v>2864359</v>
      </c>
      <c r="D36" s="12">
        <f>SUM(D37+D42+D43+D45+D44)</f>
        <v>3129864.4</v>
      </c>
      <c r="E36" s="12">
        <f>SUM(E37+E42+E43+E45+E44)</f>
        <v>1748224.9000000001</v>
      </c>
      <c r="F36" s="13">
        <f t="shared" si="0"/>
        <v>61.033721680836791</v>
      </c>
      <c r="G36" s="14">
        <f t="shared" si="1"/>
        <v>55.856250513600536</v>
      </c>
    </row>
    <row r="37" spans="1:7" ht="47.25" x14ac:dyDescent="0.25">
      <c r="A37" s="11" t="s">
        <v>62</v>
      </c>
      <c r="B37" s="18" t="s">
        <v>63</v>
      </c>
      <c r="C37" s="19">
        <f>SUM(C38:C41)</f>
        <v>2864366.8</v>
      </c>
      <c r="D37" s="19">
        <f>SUM(D38:D41)</f>
        <v>3129522.3</v>
      </c>
      <c r="E37" s="19">
        <f>SUM(E38:E41)</f>
        <v>1747128</v>
      </c>
      <c r="F37" s="20">
        <f t="shared" si="0"/>
        <v>60.995260802492204</v>
      </c>
      <c r="G37" s="14">
        <f t="shared" si="1"/>
        <v>55.827306295277083</v>
      </c>
    </row>
    <row r="38" spans="1:7" ht="31.5" x14ac:dyDescent="0.25">
      <c r="A38" s="21" t="s">
        <v>64</v>
      </c>
      <c r="B38" s="22" t="s">
        <v>34</v>
      </c>
      <c r="C38" s="23">
        <v>130213.4</v>
      </c>
      <c r="D38" s="23">
        <v>170876.6</v>
      </c>
      <c r="E38" s="23">
        <v>127728.9</v>
      </c>
      <c r="F38" s="24">
        <f t="shared" si="0"/>
        <v>98.091978244942538</v>
      </c>
      <c r="G38" s="25">
        <f t="shared" si="1"/>
        <v>74.749204981840691</v>
      </c>
    </row>
    <row r="39" spans="1:7" ht="47.25" x14ac:dyDescent="0.25">
      <c r="A39" s="21" t="s">
        <v>65</v>
      </c>
      <c r="B39" s="22" t="s">
        <v>26</v>
      </c>
      <c r="C39" s="23">
        <v>1107028.6000000001</v>
      </c>
      <c r="D39" s="23">
        <v>1221827.3</v>
      </c>
      <c r="E39" s="23">
        <v>418628.9</v>
      </c>
      <c r="F39" s="24">
        <f t="shared" si="0"/>
        <v>37.815545144904114</v>
      </c>
      <c r="G39" s="25">
        <f t="shared" si="1"/>
        <v>34.262526299747925</v>
      </c>
    </row>
    <row r="40" spans="1:7" ht="31.5" x14ac:dyDescent="0.25">
      <c r="A40" s="21" t="s">
        <v>66</v>
      </c>
      <c r="B40" s="22" t="s">
        <v>27</v>
      </c>
      <c r="C40" s="23">
        <v>1558074.5</v>
      </c>
      <c r="D40" s="23">
        <v>1640938.4</v>
      </c>
      <c r="E40" s="23">
        <v>1126572.2</v>
      </c>
      <c r="F40" s="24">
        <f t="shared" si="0"/>
        <v>72.30541286697138</v>
      </c>
      <c r="G40" s="25">
        <f t="shared" si="1"/>
        <v>68.654143263391248</v>
      </c>
    </row>
    <row r="41" spans="1:7" ht="24" customHeight="1" x14ac:dyDescent="0.25">
      <c r="A41" s="21" t="s">
        <v>67</v>
      </c>
      <c r="B41" s="22" t="s">
        <v>28</v>
      </c>
      <c r="C41" s="23">
        <v>69050.3</v>
      </c>
      <c r="D41" s="23">
        <v>95880</v>
      </c>
      <c r="E41" s="23">
        <v>74198</v>
      </c>
      <c r="F41" s="24">
        <f t="shared" si="0"/>
        <v>107.45500019550964</v>
      </c>
      <c r="G41" s="25">
        <f t="shared" si="1"/>
        <v>77.386316228619108</v>
      </c>
    </row>
    <row r="42" spans="1:7" ht="47.25" x14ac:dyDescent="0.25">
      <c r="A42" s="8" t="s">
        <v>68</v>
      </c>
      <c r="B42" s="18" t="s">
        <v>29</v>
      </c>
      <c r="C42" s="19">
        <v>0</v>
      </c>
      <c r="D42" s="19">
        <v>350</v>
      </c>
      <c r="E42" s="19">
        <v>350</v>
      </c>
      <c r="F42" s="20" t="s">
        <v>36</v>
      </c>
      <c r="G42" s="14">
        <f t="shared" ref="G42:G44" si="6">SUM(E42/D42)*100</f>
        <v>100</v>
      </c>
    </row>
    <row r="43" spans="1:7" ht="31.5" x14ac:dyDescent="0.25">
      <c r="A43" s="8" t="s">
        <v>81</v>
      </c>
      <c r="B43" s="18" t="s">
        <v>33</v>
      </c>
      <c r="C43" s="19">
        <v>0</v>
      </c>
      <c r="D43" s="19">
        <v>0</v>
      </c>
      <c r="E43" s="19">
        <v>754.8</v>
      </c>
      <c r="F43" s="20" t="s">
        <v>36</v>
      </c>
      <c r="G43" s="14" t="s">
        <v>36</v>
      </c>
    </row>
    <row r="44" spans="1:7" hidden="1" x14ac:dyDescent="0.25">
      <c r="A44" s="8" t="s">
        <v>35</v>
      </c>
      <c r="B44" s="18" t="s">
        <v>37</v>
      </c>
      <c r="C44" s="19"/>
      <c r="D44" s="19"/>
      <c r="E44" s="19"/>
      <c r="F44" s="20" t="e">
        <f t="shared" ref="F44" si="7">SUM(E44/C44)*100</f>
        <v>#DIV/0!</v>
      </c>
      <c r="G44" s="14" t="e">
        <f t="shared" si="6"/>
        <v>#DIV/0!</v>
      </c>
    </row>
    <row r="45" spans="1:7" ht="47.25" customHeight="1" x14ac:dyDescent="0.25">
      <c r="A45" s="8" t="s">
        <v>69</v>
      </c>
      <c r="B45" s="18" t="s">
        <v>30</v>
      </c>
      <c r="C45" s="19">
        <v>-7.8</v>
      </c>
      <c r="D45" s="19">
        <v>-7.9</v>
      </c>
      <c r="E45" s="19">
        <v>-7.9</v>
      </c>
      <c r="F45" s="20" t="s">
        <v>36</v>
      </c>
      <c r="G45" s="14" t="s">
        <v>36</v>
      </c>
    </row>
  </sheetData>
  <mergeCells count="13">
    <mergeCell ref="F8:G8"/>
    <mergeCell ref="A6:G6"/>
    <mergeCell ref="A9:A10"/>
    <mergeCell ref="F9:G9"/>
    <mergeCell ref="E9:E10"/>
    <mergeCell ref="D9:D10"/>
    <mergeCell ref="C9:C10"/>
    <mergeCell ref="B9:B10"/>
    <mergeCell ref="I3:L3"/>
    <mergeCell ref="D1:G1"/>
    <mergeCell ref="D2:G2"/>
    <mergeCell ref="D3:G3"/>
    <mergeCell ref="D4:G4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65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2024-10-17T04:56:28Z</cp:lastPrinted>
  <dcterms:created xsi:type="dcterms:W3CDTF">2021-04-21T09:51:05Z</dcterms:created>
  <dcterms:modified xsi:type="dcterms:W3CDTF">2024-10-17T04:56:56Z</dcterms:modified>
</cp:coreProperties>
</file>